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90" windowWidth="15450" windowHeight="11040" activeTab="3"/>
  </bookViews>
  <sheets>
    <sheet name="1 квартал" sheetId="18" r:id="rId1"/>
    <sheet name="2 квартал" sheetId="12" r:id="rId2"/>
    <sheet name="3 квартал" sheetId="14" r:id="rId3"/>
    <sheet name="4 квартал" sheetId="16" r:id="rId4"/>
  </sheets>
  <definedNames>
    <definedName name="_xlnm.Print_Area" localSheetId="2">'3 квартал'!$A$1:$F$17</definedName>
  </definedNames>
  <calcPr calcId="145621"/>
</workbook>
</file>

<file path=xl/calcChain.xml><?xml version="1.0" encoding="utf-8"?>
<calcChain xmlns="http://schemas.openxmlformats.org/spreadsheetml/2006/main">
  <c r="F16" i="18" l="1"/>
  <c r="F17" i="14" l="1"/>
  <c r="F15" i="16"/>
  <c r="F16" i="12" l="1"/>
</calcChain>
</file>

<file path=xl/sharedStrings.xml><?xml version="1.0" encoding="utf-8"?>
<sst xmlns="http://schemas.openxmlformats.org/spreadsheetml/2006/main" count="190" uniqueCount="92">
  <si>
    <t>Филиал</t>
  </si>
  <si>
    <t>№ акта</t>
  </si>
  <si>
    <t>Отказавшее оборудование</t>
  </si>
  <si>
    <t>№ пп</t>
  </si>
  <si>
    <t>Недоотпуск  тыс.кВт/час</t>
  </si>
  <si>
    <t>Дата  и время отключения</t>
  </si>
  <si>
    <t>ИТОГО (тыс.кВт*ч):</t>
  </si>
  <si>
    <t>1</t>
  </si>
  <si>
    <t>2</t>
  </si>
  <si>
    <t>3</t>
  </si>
  <si>
    <t>4</t>
  </si>
  <si>
    <t>5</t>
  </si>
  <si>
    <t>6</t>
  </si>
  <si>
    <t>7</t>
  </si>
  <si>
    <t>8</t>
  </si>
  <si>
    <t>СЭС</t>
  </si>
  <si>
    <t>9</t>
  </si>
  <si>
    <t>Информация об объеме недопоставленной в результате аварийных отключений электрической энергии АО "Чукотэнерго"</t>
  </si>
  <si>
    <t>10</t>
  </si>
  <si>
    <t>4 квартал 2019 года</t>
  </si>
  <si>
    <t>3 квартал 2019 года</t>
  </si>
  <si>
    <t>2 квартал 2019 года</t>
  </si>
  <si>
    <t>1 квартал 2019 года</t>
  </si>
  <si>
    <t>ВЛ-110 кВ «БиАЭС-Встречный»</t>
  </si>
  <si>
    <t>-</t>
  </si>
  <si>
    <t>ВЛ-110 кВ «Встречный-Черский»</t>
  </si>
  <si>
    <t>АТЭЦ</t>
  </si>
  <si>
    <r>
      <t>07.01.2019г. 
15</t>
    </r>
    <r>
      <rPr>
        <vertAlign val="superscript"/>
        <sz val="14"/>
        <color theme="1"/>
        <rFont val="Times New Roman"/>
        <family val="1"/>
        <charset val="204"/>
      </rPr>
      <t>45</t>
    </r>
  </si>
  <si>
    <r>
      <t>07.01.2019г. 
18</t>
    </r>
    <r>
      <rPr>
        <vertAlign val="superscript"/>
        <sz val="14"/>
        <color theme="1"/>
        <rFont val="Times New Roman"/>
        <family val="1"/>
        <charset val="204"/>
      </rPr>
      <t>35</t>
    </r>
  </si>
  <si>
    <r>
      <t>22.01.2019г. 
04</t>
    </r>
    <r>
      <rPr>
        <vertAlign val="superscript"/>
        <sz val="14"/>
        <color theme="1"/>
        <rFont val="Times New Roman"/>
        <family val="1"/>
        <charset val="204"/>
      </rPr>
      <t>28</t>
    </r>
  </si>
  <si>
    <r>
      <t>03.02.2019г. 
02</t>
    </r>
    <r>
      <rPr>
        <vertAlign val="superscript"/>
        <sz val="14"/>
        <color theme="1"/>
        <rFont val="Times New Roman"/>
        <family val="1"/>
        <charset val="204"/>
      </rPr>
      <t>49</t>
    </r>
  </si>
  <si>
    <r>
      <t>04.02.2019г. 
11</t>
    </r>
    <r>
      <rPr>
        <vertAlign val="superscript"/>
        <sz val="14"/>
        <color theme="1"/>
        <rFont val="Times New Roman"/>
        <family val="1"/>
        <charset val="204"/>
      </rPr>
      <t>57</t>
    </r>
  </si>
  <si>
    <t>ВЛ-110 кВ «БиАЭС-Прима»</t>
  </si>
  <si>
    <r>
      <t>10.02.2019г. 
04</t>
    </r>
    <r>
      <rPr>
        <vertAlign val="superscript"/>
        <sz val="14"/>
        <color theme="1"/>
        <rFont val="Times New Roman"/>
        <family val="1"/>
        <charset val="204"/>
      </rPr>
      <t>06</t>
    </r>
  </si>
  <si>
    <r>
      <t>26.02.2019г. 
18</t>
    </r>
    <r>
      <rPr>
        <vertAlign val="superscript"/>
        <sz val="14"/>
        <color theme="1"/>
        <rFont val="Times New Roman"/>
        <family val="1"/>
        <charset val="204"/>
      </rPr>
      <t>18</t>
    </r>
  </si>
  <si>
    <t>ЭГРЭС</t>
  </si>
  <si>
    <r>
      <t>01.03.2019г. 
12</t>
    </r>
    <r>
      <rPr>
        <vertAlign val="superscript"/>
        <sz val="14"/>
        <color theme="1"/>
        <rFont val="Times New Roman"/>
        <family val="1"/>
        <charset val="204"/>
      </rPr>
      <t>22</t>
    </r>
  </si>
  <si>
    <t>ВЛ - 110 кВ «ЭГРЭС - Иультин»</t>
  </si>
  <si>
    <r>
      <t>01.03.2019г. 
21</t>
    </r>
    <r>
      <rPr>
        <vertAlign val="superscript"/>
        <sz val="14"/>
        <color theme="1"/>
        <rFont val="Times New Roman"/>
        <family val="1"/>
        <charset val="204"/>
      </rPr>
      <t>00</t>
    </r>
  </si>
  <si>
    <r>
      <t>24.03.2019г.
12</t>
    </r>
    <r>
      <rPr>
        <vertAlign val="superscript"/>
        <sz val="14"/>
        <color theme="1"/>
        <rFont val="Times New Roman"/>
        <family val="1"/>
        <charset val="204"/>
      </rPr>
      <t>20</t>
    </r>
  </si>
  <si>
    <t>свищ на импульсной линии</t>
  </si>
  <si>
    <t xml:space="preserve">СЭС </t>
  </si>
  <si>
    <t>АТЭЦ (ГМ ТЭЦ)</t>
  </si>
  <si>
    <t>ЧТЭЦ</t>
  </si>
  <si>
    <t>ВЛ-110 кВ «ЭГРЭС-Иультин»</t>
  </si>
  <si>
    <t>ВЛ - 110 кВ "БиАЭС - Бета"</t>
  </si>
  <si>
    <t>ГГУ-3</t>
  </si>
  <si>
    <t>В-110 Т-2</t>
  </si>
  <si>
    <r>
      <t>05.04.2019
10</t>
    </r>
    <r>
      <rPr>
        <vertAlign val="superscript"/>
        <sz val="12"/>
        <color theme="1"/>
        <rFont val="Times New Roman"/>
        <family val="1"/>
        <charset val="204"/>
      </rPr>
      <t>33</t>
    </r>
  </si>
  <si>
    <r>
      <t>01.05.2019
12</t>
    </r>
    <r>
      <rPr>
        <vertAlign val="superscript"/>
        <sz val="12"/>
        <color theme="1"/>
        <rFont val="Times New Roman"/>
        <family val="1"/>
        <charset val="204"/>
      </rPr>
      <t>15</t>
    </r>
  </si>
  <si>
    <r>
      <t>09.05.2019
18</t>
    </r>
    <r>
      <rPr>
        <vertAlign val="superscript"/>
        <sz val="12"/>
        <color theme="1"/>
        <rFont val="Times New Roman"/>
        <family val="1"/>
        <charset val="204"/>
      </rPr>
      <t>01</t>
    </r>
  </si>
  <si>
    <r>
      <t>26.05.2019
15</t>
    </r>
    <r>
      <rPr>
        <vertAlign val="superscript"/>
        <sz val="12"/>
        <color theme="1"/>
        <rFont val="Times New Roman"/>
        <family val="1"/>
        <charset val="204"/>
      </rPr>
      <t>35</t>
    </r>
  </si>
  <si>
    <r>
      <t>06.06.2019
22</t>
    </r>
    <r>
      <rPr>
        <vertAlign val="superscript"/>
        <sz val="12"/>
        <color theme="1"/>
        <rFont val="Times New Roman"/>
        <family val="1"/>
        <charset val="204"/>
      </rPr>
      <t>11</t>
    </r>
  </si>
  <si>
    <r>
      <t>08.06.2019
12</t>
    </r>
    <r>
      <rPr>
        <vertAlign val="superscript"/>
        <sz val="12"/>
        <color theme="1"/>
        <rFont val="Times New Roman"/>
        <family val="1"/>
        <charset val="204"/>
      </rPr>
      <t>21</t>
    </r>
  </si>
  <si>
    <r>
      <t>15.06.2019
09</t>
    </r>
    <r>
      <rPr>
        <vertAlign val="superscript"/>
        <sz val="12"/>
        <color theme="1"/>
        <rFont val="Times New Roman"/>
        <family val="1"/>
        <charset val="204"/>
      </rPr>
      <t>22</t>
    </r>
  </si>
  <si>
    <r>
      <t>17.06.2019
13</t>
    </r>
    <r>
      <rPr>
        <vertAlign val="superscript"/>
        <sz val="12"/>
        <color theme="1"/>
        <rFont val="Times New Roman"/>
        <family val="1"/>
        <charset val="204"/>
      </rPr>
      <t>46</t>
    </r>
  </si>
  <si>
    <r>
      <t>19.06.2019
13</t>
    </r>
    <r>
      <rPr>
        <vertAlign val="superscript"/>
        <sz val="12"/>
        <color theme="1"/>
        <rFont val="Times New Roman"/>
        <family val="1"/>
        <charset val="204"/>
      </rPr>
      <t>04</t>
    </r>
  </si>
  <si>
    <r>
      <t>23.06.2019
14</t>
    </r>
    <r>
      <rPr>
        <vertAlign val="superscript"/>
        <sz val="12"/>
        <color theme="1"/>
        <rFont val="Times New Roman"/>
        <family val="1"/>
        <charset val="204"/>
      </rPr>
      <t>46</t>
    </r>
  </si>
  <si>
    <t>11</t>
  </si>
  <si>
    <t xml:space="preserve">21
</t>
  </si>
  <si>
    <t>ВЛ-110 кВ «БиАЭС-Комсомольский»</t>
  </si>
  <si>
    <t>ВЛ-35 кВ «Встречный-Безымянный»</t>
  </si>
  <si>
    <t>ВЛ - 110 кВ "ЭГРЭС - Иультин"</t>
  </si>
  <si>
    <t>ГГУ-5</t>
  </si>
  <si>
    <t>05.07.2019
18:52</t>
  </si>
  <si>
    <t>05.07.2019
20:24</t>
  </si>
  <si>
    <t>05.07.2019
22:40</t>
  </si>
  <si>
    <t>12.07.2019
11:34</t>
  </si>
  <si>
    <t>10.08.2019
14:56
18:16</t>
  </si>
  <si>
    <t xml:space="preserve">13.08.2019
15:39
</t>
  </si>
  <si>
    <t xml:space="preserve">14.08.2019
07:42
</t>
  </si>
  <si>
    <t xml:space="preserve">17.08.2019
00:30
</t>
  </si>
  <si>
    <t xml:space="preserve">23.09.2019
08:35
</t>
  </si>
  <si>
    <t>15.07.2019
08:46</t>
  </si>
  <si>
    <t>19.07.2019
17:46</t>
  </si>
  <si>
    <t xml:space="preserve">АТЭЦ </t>
  </si>
  <si>
    <t>Действием ДЗТ отключены Т-1, Т-2 (при включении ТГ ст. №"2 на АТЭЦ) - отсутствие синхронизации</t>
  </si>
  <si>
    <t>Действием ДЗТ отключен Т-2 (при включении ТГ ст. №"2 на АТЭЦ) - отсутствие синхронизации</t>
  </si>
  <si>
    <t>В результате образования свища ложное срабатывание  защиты по понижению уровня воды в барабане КА-2</t>
  </si>
  <si>
    <t>ПС КСМ, откл. В-110 ВЛ Южный, ТЗНП 1,3 ст.</t>
  </si>
  <si>
    <t>Действием защиты ТЗНП Iст. Отключился В-110-ВЛ "Встречный" на БиАЭС</t>
  </si>
  <si>
    <t>ВЛ-110 кВ "ЭГРЭС-Валунистый"</t>
  </si>
  <si>
    <t>В-110 кВ ВЛ "Прима"</t>
  </si>
  <si>
    <t xml:space="preserve">09.10.2019
19:02
</t>
  </si>
  <si>
    <t xml:space="preserve">13.10.2019
22:11
</t>
  </si>
  <si>
    <t xml:space="preserve">15.10.2019
21:21
</t>
  </si>
  <si>
    <t xml:space="preserve">22.11.2019
07:12
</t>
  </si>
  <si>
    <t xml:space="preserve">26.11.2019
16:48
</t>
  </si>
  <si>
    <t xml:space="preserve">11.12.2019
18:07
</t>
  </si>
  <si>
    <t xml:space="preserve">14.12.2019
11:36
</t>
  </si>
  <si>
    <t xml:space="preserve">18.12.2019
08:40
</t>
  </si>
  <si>
    <t xml:space="preserve">21.12.2019
06:14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</si>
</sst>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6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vertAlign val="superscript"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50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/>
    <xf numFmtId="0" fontId="1" fillId="0" borderId="0" xfId="0" applyFont="1" applyAlignment="1">
      <alignment horizontal="left" textRotation="90" wrapText="1"/>
    </xf>
    <xf numFmtId="0" fontId="1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4" fontId="4" fillId="3" borderId="6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166" fontId="2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99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7" workbookViewId="0">
      <selection activeCell="J11" sqref="J11"/>
    </sheetView>
  </sheetViews>
  <sheetFormatPr defaultColWidth="9.140625" defaultRowHeight="15.75" x14ac:dyDescent="0.25"/>
  <cols>
    <col min="1" max="1" width="4.85546875" style="1" customWidth="1"/>
    <col min="2" max="2" width="11.42578125" style="1" customWidth="1"/>
    <col min="3" max="3" width="10" style="1" customWidth="1"/>
    <col min="4" max="4" width="50" style="1" customWidth="1"/>
    <col min="5" max="5" width="22.7109375" style="1" customWidth="1"/>
    <col min="6" max="6" width="15.42578125" style="1" customWidth="1"/>
    <col min="7" max="16384" width="9.140625" style="1"/>
  </cols>
  <sheetData>
    <row r="1" spans="1:7" ht="45" customHeight="1" x14ac:dyDescent="0.25">
      <c r="A1" s="41" t="s">
        <v>17</v>
      </c>
      <c r="B1" s="42"/>
      <c r="C1" s="42"/>
      <c r="D1" s="42"/>
      <c r="E1" s="42"/>
      <c r="F1" s="42"/>
      <c r="G1" s="9"/>
    </row>
    <row r="2" spans="1:7" x14ac:dyDescent="0.25">
      <c r="A2" s="9"/>
      <c r="B2" s="9"/>
      <c r="C2" s="9"/>
      <c r="D2" s="10"/>
      <c r="E2" s="10"/>
      <c r="F2" s="10"/>
      <c r="G2" s="9"/>
    </row>
    <row r="3" spans="1:7" ht="18.75" x14ac:dyDescent="0.25">
      <c r="A3" s="9"/>
      <c r="B3" s="9"/>
      <c r="D3" s="11" t="s">
        <v>22</v>
      </c>
      <c r="E3" s="41"/>
      <c r="F3" s="41"/>
      <c r="G3" s="9"/>
    </row>
    <row r="4" spans="1:7" x14ac:dyDescent="0.25">
      <c r="E4" s="43"/>
      <c r="F4" s="43"/>
    </row>
    <row r="5" spans="1:7" s="3" customFormat="1" ht="57.75" customHeight="1" x14ac:dyDescent="0.25">
      <c r="A5" s="5" t="s">
        <v>3</v>
      </c>
      <c r="B5" s="5" t="s">
        <v>0</v>
      </c>
      <c r="C5" s="5" t="s">
        <v>1</v>
      </c>
      <c r="D5" s="5" t="s">
        <v>2</v>
      </c>
      <c r="E5" s="5" t="s">
        <v>5</v>
      </c>
      <c r="F5" s="5" t="s">
        <v>4</v>
      </c>
    </row>
    <row r="6" spans="1:7" s="3" customFormat="1" ht="45.75" customHeight="1" x14ac:dyDescent="0.25">
      <c r="A6" s="6" t="s">
        <v>7</v>
      </c>
      <c r="B6" s="7" t="s">
        <v>15</v>
      </c>
      <c r="C6" s="7">
        <v>1</v>
      </c>
      <c r="D6" s="17" t="s">
        <v>32</v>
      </c>
      <c r="E6" s="16" t="s">
        <v>27</v>
      </c>
      <c r="F6" s="12">
        <v>0.75</v>
      </c>
    </row>
    <row r="7" spans="1:7" s="3" customFormat="1" ht="44.25" customHeight="1" x14ac:dyDescent="0.25">
      <c r="A7" s="6" t="s">
        <v>8</v>
      </c>
      <c r="B7" s="7" t="s">
        <v>15</v>
      </c>
      <c r="C7" s="7">
        <v>2</v>
      </c>
      <c r="D7" s="17" t="s">
        <v>23</v>
      </c>
      <c r="E7" s="16" t="s">
        <v>28</v>
      </c>
      <c r="F7" s="13" t="s">
        <v>24</v>
      </c>
    </row>
    <row r="8" spans="1:7" s="3" customFormat="1" ht="42.75" customHeight="1" x14ac:dyDescent="0.25">
      <c r="A8" s="6" t="s">
        <v>9</v>
      </c>
      <c r="B8" s="7" t="s">
        <v>15</v>
      </c>
      <c r="C8" s="7">
        <v>3</v>
      </c>
      <c r="D8" s="17" t="s">
        <v>25</v>
      </c>
      <c r="E8" s="16" t="s">
        <v>29</v>
      </c>
      <c r="F8" s="13" t="s">
        <v>24</v>
      </c>
    </row>
    <row r="9" spans="1:7" s="2" customFormat="1" ht="42.75" customHeight="1" x14ac:dyDescent="0.25">
      <c r="A9" s="6" t="s">
        <v>10</v>
      </c>
      <c r="B9" s="7" t="s">
        <v>15</v>
      </c>
      <c r="C9" s="7">
        <v>4</v>
      </c>
      <c r="D9" s="17" t="s">
        <v>25</v>
      </c>
      <c r="E9" s="18" t="s">
        <v>30</v>
      </c>
      <c r="F9" s="12">
        <v>1478.09</v>
      </c>
    </row>
    <row r="10" spans="1:7" s="2" customFormat="1" ht="40.5" customHeight="1" x14ac:dyDescent="0.25">
      <c r="A10" s="6" t="s">
        <v>11</v>
      </c>
      <c r="B10" s="12" t="s">
        <v>26</v>
      </c>
      <c r="C10" s="7">
        <v>1</v>
      </c>
      <c r="D10" s="23" t="s">
        <v>40</v>
      </c>
      <c r="E10" s="19" t="s">
        <v>31</v>
      </c>
      <c r="F10" s="12">
        <v>3.2</v>
      </c>
    </row>
    <row r="11" spans="1:7" ht="47.25" customHeight="1" x14ac:dyDescent="0.25">
      <c r="A11" s="6" t="s">
        <v>12</v>
      </c>
      <c r="B11" s="12" t="s">
        <v>15</v>
      </c>
      <c r="C11" s="7">
        <v>5</v>
      </c>
      <c r="D11" s="17" t="s">
        <v>25</v>
      </c>
      <c r="E11" s="19" t="s">
        <v>33</v>
      </c>
      <c r="F11" s="12">
        <v>141.18600000000001</v>
      </c>
    </row>
    <row r="12" spans="1:7" ht="48.75" customHeight="1" x14ac:dyDescent="0.25">
      <c r="A12" s="6" t="s">
        <v>13</v>
      </c>
      <c r="B12" s="12" t="s">
        <v>15</v>
      </c>
      <c r="C12" s="7">
        <v>6</v>
      </c>
      <c r="D12" s="17" t="s">
        <v>25</v>
      </c>
      <c r="E12" s="20" t="s">
        <v>34</v>
      </c>
      <c r="F12" s="12">
        <v>129.095</v>
      </c>
    </row>
    <row r="13" spans="1:7" ht="48.75" customHeight="1" x14ac:dyDescent="0.25">
      <c r="A13" s="6" t="s">
        <v>14</v>
      </c>
      <c r="B13" s="12" t="s">
        <v>15</v>
      </c>
      <c r="C13" s="7">
        <v>7</v>
      </c>
      <c r="D13" s="21" t="s">
        <v>25</v>
      </c>
      <c r="E13" s="20" t="s">
        <v>36</v>
      </c>
      <c r="F13" s="7">
        <v>103.6875</v>
      </c>
    </row>
    <row r="14" spans="1:7" ht="46.5" customHeight="1" x14ac:dyDescent="0.25">
      <c r="A14" s="6" t="s">
        <v>16</v>
      </c>
      <c r="B14" s="12" t="s">
        <v>35</v>
      </c>
      <c r="C14" s="7">
        <v>1</v>
      </c>
      <c r="D14" s="20" t="s">
        <v>37</v>
      </c>
      <c r="E14" s="20" t="s">
        <v>38</v>
      </c>
      <c r="F14" s="7">
        <v>72.802000000000007</v>
      </c>
    </row>
    <row r="15" spans="1:7" ht="44.25" customHeight="1" x14ac:dyDescent="0.25">
      <c r="A15" s="6" t="s">
        <v>18</v>
      </c>
      <c r="B15" s="12" t="s">
        <v>15</v>
      </c>
      <c r="C15" s="7">
        <v>8</v>
      </c>
      <c r="D15" s="21" t="s">
        <v>25</v>
      </c>
      <c r="E15" s="20" t="s">
        <v>39</v>
      </c>
      <c r="F15" s="7">
        <v>282.03320000000002</v>
      </c>
    </row>
    <row r="16" spans="1:7" ht="19.5" customHeight="1" thickBot="1" x14ac:dyDescent="0.3">
      <c r="A16" s="44" t="s">
        <v>6</v>
      </c>
      <c r="B16" s="45"/>
      <c r="C16" s="45"/>
      <c r="D16" s="45"/>
      <c r="E16" s="46"/>
      <c r="F16" s="22">
        <f>SUM(F6:F15)</f>
        <v>2210.8436999999999</v>
      </c>
    </row>
  </sheetData>
  <mergeCells count="4">
    <mergeCell ref="A1:F1"/>
    <mergeCell ref="E3:F3"/>
    <mergeCell ref="E4:F4"/>
    <mergeCell ref="A16:E16"/>
  </mergeCells>
  <pageMargins left="0.70866141732283472" right="0.70866141732283472" top="0.74803149606299213" bottom="0.74803149606299213" header="0.31496062992125984" footer="0.31496062992125984"/>
  <pageSetup paperSize="9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topLeftCell="A4" workbookViewId="0">
      <selection activeCell="A6" sqref="A6:A15"/>
    </sheetView>
  </sheetViews>
  <sheetFormatPr defaultColWidth="9.140625" defaultRowHeight="15.75" x14ac:dyDescent="0.25"/>
  <cols>
    <col min="1" max="1" width="6.7109375" style="1" customWidth="1"/>
    <col min="2" max="2" width="20.5703125" style="1" customWidth="1"/>
    <col min="3" max="3" width="7.7109375" style="1" customWidth="1"/>
    <col min="4" max="4" width="45.28515625" style="1" customWidth="1"/>
    <col min="5" max="5" width="20.28515625" style="1" customWidth="1"/>
    <col min="6" max="6" width="15.42578125" style="1" customWidth="1"/>
    <col min="7" max="16384" width="9.140625" style="1"/>
  </cols>
  <sheetData>
    <row r="1" spans="1:6" ht="36" customHeight="1" x14ac:dyDescent="0.25">
      <c r="A1" s="41" t="s">
        <v>17</v>
      </c>
      <c r="B1" s="42"/>
      <c r="C1" s="42"/>
      <c r="D1" s="42"/>
      <c r="E1" s="42"/>
      <c r="F1" s="42"/>
    </row>
    <row r="2" spans="1:6" x14ac:dyDescent="0.25">
      <c r="A2" s="9"/>
      <c r="B2" s="9"/>
      <c r="C2" s="9"/>
      <c r="D2" s="10"/>
      <c r="E2" s="10"/>
      <c r="F2" s="10"/>
    </row>
    <row r="3" spans="1:6" ht="18.75" customHeight="1" x14ac:dyDescent="0.25">
      <c r="A3" s="9"/>
      <c r="B3" s="9"/>
      <c r="D3" s="11" t="s">
        <v>21</v>
      </c>
      <c r="E3" s="41"/>
      <c r="F3" s="41"/>
    </row>
    <row r="4" spans="1:6" x14ac:dyDescent="0.25">
      <c r="E4" s="43"/>
      <c r="F4" s="43"/>
    </row>
    <row r="5" spans="1:6" s="3" customFormat="1" ht="57" customHeight="1" x14ac:dyDescent="0.25">
      <c r="A5" s="5" t="s">
        <v>3</v>
      </c>
      <c r="B5" s="5" t="s">
        <v>0</v>
      </c>
      <c r="C5" s="5" t="s">
        <v>1</v>
      </c>
      <c r="D5" s="5" t="s">
        <v>2</v>
      </c>
      <c r="E5" s="5" t="s">
        <v>5</v>
      </c>
      <c r="F5" s="5" t="s">
        <v>4</v>
      </c>
    </row>
    <row r="6" spans="1:6" s="3" customFormat="1" ht="40.5" customHeight="1" x14ac:dyDescent="0.25">
      <c r="A6" s="6" t="s">
        <v>7</v>
      </c>
      <c r="B6" s="24" t="s">
        <v>15</v>
      </c>
      <c r="C6" s="24">
        <v>9</v>
      </c>
      <c r="D6" s="27" t="s">
        <v>25</v>
      </c>
      <c r="E6" s="29" t="s">
        <v>48</v>
      </c>
      <c r="F6" s="28">
        <v>104.37</v>
      </c>
    </row>
    <row r="7" spans="1:6" s="3" customFormat="1" ht="42.75" customHeight="1" x14ac:dyDescent="0.25">
      <c r="A7" s="6" t="s">
        <v>8</v>
      </c>
      <c r="B7" s="24" t="s">
        <v>35</v>
      </c>
      <c r="C7" s="24">
        <v>2</v>
      </c>
      <c r="D7" s="27" t="s">
        <v>44</v>
      </c>
      <c r="E7" s="29" t="s">
        <v>49</v>
      </c>
      <c r="F7" s="24">
        <v>28.61</v>
      </c>
    </row>
    <row r="8" spans="1:6" s="3" customFormat="1" ht="38.25" customHeight="1" x14ac:dyDescent="0.25">
      <c r="A8" s="6" t="s">
        <v>9</v>
      </c>
      <c r="B8" s="24" t="s">
        <v>41</v>
      </c>
      <c r="C8" s="24">
        <v>10</v>
      </c>
      <c r="D8" s="25" t="s">
        <v>45</v>
      </c>
      <c r="E8" s="29" t="s">
        <v>50</v>
      </c>
      <c r="F8" s="24">
        <v>2.16</v>
      </c>
    </row>
    <row r="9" spans="1:6" s="3" customFormat="1" ht="39.75" customHeight="1" x14ac:dyDescent="0.25">
      <c r="A9" s="6" t="s">
        <v>10</v>
      </c>
      <c r="B9" s="24" t="s">
        <v>41</v>
      </c>
      <c r="C9" s="24">
        <v>11</v>
      </c>
      <c r="D9" s="27" t="s">
        <v>25</v>
      </c>
      <c r="E9" s="29" t="s">
        <v>51</v>
      </c>
      <c r="F9" s="24">
        <v>11.008599999999999</v>
      </c>
    </row>
    <row r="10" spans="1:6" s="2" customFormat="1" ht="41.25" customHeight="1" x14ac:dyDescent="0.25">
      <c r="A10" s="6" t="s">
        <v>11</v>
      </c>
      <c r="B10" s="25" t="s">
        <v>42</v>
      </c>
      <c r="C10" s="24">
        <v>2</v>
      </c>
      <c r="D10" s="24" t="s">
        <v>46</v>
      </c>
      <c r="E10" s="29" t="s">
        <v>52</v>
      </c>
      <c r="F10" s="24">
        <v>0.8</v>
      </c>
    </row>
    <row r="11" spans="1:6" s="2" customFormat="1" ht="39" customHeight="1" x14ac:dyDescent="0.25">
      <c r="A11" s="6" t="s">
        <v>12</v>
      </c>
      <c r="B11" s="24" t="s">
        <v>43</v>
      </c>
      <c r="C11" s="24">
        <v>1</v>
      </c>
      <c r="D11" s="24" t="s">
        <v>47</v>
      </c>
      <c r="E11" s="29" t="s">
        <v>53</v>
      </c>
      <c r="F11" s="24">
        <v>0</v>
      </c>
    </row>
    <row r="12" spans="1:6" ht="33.75" customHeight="1" x14ac:dyDescent="0.25">
      <c r="A12" s="6" t="s">
        <v>13</v>
      </c>
      <c r="B12" s="24" t="s">
        <v>41</v>
      </c>
      <c r="C12" s="24">
        <v>12</v>
      </c>
      <c r="D12" s="27" t="s">
        <v>25</v>
      </c>
      <c r="E12" s="29" t="s">
        <v>54</v>
      </c>
      <c r="F12" s="26">
        <v>14.632999999999999</v>
      </c>
    </row>
    <row r="13" spans="1:6" ht="42" customHeight="1" x14ac:dyDescent="0.25">
      <c r="A13" s="6" t="s">
        <v>14</v>
      </c>
      <c r="B13" s="24" t="s">
        <v>41</v>
      </c>
      <c r="C13" s="24">
        <v>13</v>
      </c>
      <c r="D13" s="27" t="s">
        <v>25</v>
      </c>
      <c r="E13" s="29" t="s">
        <v>55</v>
      </c>
      <c r="F13" s="26">
        <v>7.46</v>
      </c>
    </row>
    <row r="14" spans="1:6" ht="49.5" customHeight="1" x14ac:dyDescent="0.25">
      <c r="A14" s="6" t="s">
        <v>16</v>
      </c>
      <c r="B14" s="24" t="s">
        <v>41</v>
      </c>
      <c r="C14" s="26">
        <v>14</v>
      </c>
      <c r="D14" s="27" t="s">
        <v>25</v>
      </c>
      <c r="E14" s="30" t="s">
        <v>56</v>
      </c>
      <c r="F14" s="24">
        <v>0</v>
      </c>
    </row>
    <row r="15" spans="1:6" ht="42.75" customHeight="1" x14ac:dyDescent="0.25">
      <c r="A15" s="6" t="s">
        <v>18</v>
      </c>
      <c r="B15" s="24" t="s">
        <v>41</v>
      </c>
      <c r="C15" s="26">
        <v>15</v>
      </c>
      <c r="D15" s="27" t="s">
        <v>25</v>
      </c>
      <c r="E15" s="30" t="s">
        <v>57</v>
      </c>
      <c r="F15" s="24">
        <v>0.63</v>
      </c>
    </row>
    <row r="16" spans="1:6" ht="19.5" thickBot="1" x14ac:dyDescent="0.3">
      <c r="A16" s="44" t="s">
        <v>6</v>
      </c>
      <c r="B16" s="45"/>
      <c r="C16" s="45"/>
      <c r="D16" s="45"/>
      <c r="E16" s="46"/>
      <c r="F16" s="8">
        <f>SUM(F6:F15)</f>
        <v>169.67160000000004</v>
      </c>
    </row>
  </sheetData>
  <mergeCells count="4">
    <mergeCell ref="E3:F3"/>
    <mergeCell ref="E4:F4"/>
    <mergeCell ref="A16:E16"/>
    <mergeCell ref="A1:F1"/>
  </mergeCells>
  <pageMargins left="0.70866141732283472" right="0.70866141732283472" top="0.74803149606299213" bottom="0.74803149606299213" header="0.31496062992125984" footer="0.31496062992125984"/>
  <pageSetup paperSize="9" scale="71" fitToHeight="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showWhiteSpace="0" view="pageBreakPreview" topLeftCell="A4" zoomScaleNormal="100" zoomScaleSheetLayoutView="100" workbookViewId="0">
      <selection activeCell="L15" sqref="L15"/>
    </sheetView>
  </sheetViews>
  <sheetFormatPr defaultColWidth="9.140625" defaultRowHeight="15.75" x14ac:dyDescent="0.25"/>
  <cols>
    <col min="1" max="1" width="4.85546875" style="1" customWidth="1"/>
    <col min="2" max="2" width="20.7109375" style="1" customWidth="1"/>
    <col min="3" max="3" width="10.28515625" style="1" customWidth="1"/>
    <col min="4" max="4" width="41.140625" style="1" customWidth="1"/>
    <col min="5" max="5" width="20.28515625" style="1" customWidth="1"/>
    <col min="6" max="6" width="17.28515625" style="1" customWidth="1"/>
    <col min="7" max="7" width="7.140625" style="1" customWidth="1"/>
    <col min="8" max="8" width="7.28515625" style="1" customWidth="1"/>
    <col min="9" max="9" width="5.85546875" style="1" customWidth="1"/>
    <col min="10" max="10" width="11.7109375" style="2" customWidth="1"/>
    <col min="11" max="11" width="19.5703125" style="2" customWidth="1"/>
    <col min="12" max="12" width="33.42578125" style="2" customWidth="1"/>
    <col min="13" max="16384" width="9.140625" style="2"/>
  </cols>
  <sheetData>
    <row r="1" spans="1:14" ht="36" customHeight="1" x14ac:dyDescent="0.25">
      <c r="A1" s="41" t="s">
        <v>17</v>
      </c>
      <c r="B1" s="42"/>
      <c r="C1" s="42"/>
      <c r="D1" s="42"/>
      <c r="E1" s="42"/>
      <c r="F1" s="42"/>
      <c r="J1" s="1"/>
      <c r="K1" s="1"/>
      <c r="L1" s="1"/>
      <c r="M1" s="1"/>
      <c r="N1" s="1"/>
    </row>
    <row r="2" spans="1:14" x14ac:dyDescent="0.25">
      <c r="A2" s="9"/>
      <c r="B2" s="9"/>
      <c r="C2" s="9"/>
      <c r="D2" s="10"/>
      <c r="E2" s="10"/>
      <c r="F2" s="10"/>
      <c r="G2" s="4"/>
      <c r="H2" s="4"/>
    </row>
    <row r="3" spans="1:14" ht="18.75" customHeight="1" x14ac:dyDescent="0.25">
      <c r="A3" s="9"/>
      <c r="B3" s="9"/>
      <c r="D3" s="11" t="s">
        <v>20</v>
      </c>
      <c r="E3" s="41"/>
      <c r="F3" s="41"/>
    </row>
    <row r="4" spans="1:14" x14ac:dyDescent="0.25">
      <c r="E4" s="43"/>
      <c r="F4" s="43"/>
    </row>
    <row r="5" spans="1:14" ht="60" customHeight="1" x14ac:dyDescent="0.25">
      <c r="A5" s="14" t="s">
        <v>3</v>
      </c>
      <c r="B5" s="14" t="s">
        <v>0</v>
      </c>
      <c r="C5" s="14" t="s">
        <v>1</v>
      </c>
      <c r="D5" s="14" t="s">
        <v>2</v>
      </c>
      <c r="E5" s="14" t="s">
        <v>5</v>
      </c>
      <c r="F5" s="14" t="s">
        <v>4</v>
      </c>
    </row>
    <row r="6" spans="1:14" ht="31.5" x14ac:dyDescent="0.25">
      <c r="A6" s="6" t="s">
        <v>7</v>
      </c>
      <c r="B6" s="24" t="s">
        <v>41</v>
      </c>
      <c r="C6" s="24">
        <v>16</v>
      </c>
      <c r="D6" s="27" t="s">
        <v>60</v>
      </c>
      <c r="E6" s="29" t="s">
        <v>64</v>
      </c>
      <c r="F6" s="24">
        <v>0</v>
      </c>
    </row>
    <row r="7" spans="1:14" ht="31.5" x14ac:dyDescent="0.25">
      <c r="A7" s="6" t="s">
        <v>8</v>
      </c>
      <c r="B7" s="24" t="s">
        <v>41</v>
      </c>
      <c r="C7" s="24">
        <v>17</v>
      </c>
      <c r="D7" s="27" t="s">
        <v>25</v>
      </c>
      <c r="E7" s="29" t="s">
        <v>65</v>
      </c>
      <c r="F7" s="24">
        <v>17.12</v>
      </c>
    </row>
    <row r="8" spans="1:14" ht="31.5" x14ac:dyDescent="0.25">
      <c r="A8" s="6" t="s">
        <v>9</v>
      </c>
      <c r="B8" s="24" t="s">
        <v>41</v>
      </c>
      <c r="C8" s="24">
        <v>18</v>
      </c>
      <c r="D8" s="27" t="s">
        <v>23</v>
      </c>
      <c r="E8" s="29" t="s">
        <v>66</v>
      </c>
      <c r="F8" s="24">
        <v>13.983000000000001</v>
      </c>
    </row>
    <row r="9" spans="1:14" ht="31.5" x14ac:dyDescent="0.25">
      <c r="A9" s="6" t="s">
        <v>10</v>
      </c>
      <c r="B9" s="24" t="s">
        <v>41</v>
      </c>
      <c r="C9" s="24">
        <v>19</v>
      </c>
      <c r="D9" s="27" t="s">
        <v>25</v>
      </c>
      <c r="E9" s="29" t="s">
        <v>67</v>
      </c>
      <c r="F9" s="24">
        <v>13.78</v>
      </c>
    </row>
    <row r="10" spans="1:14" ht="40.5" customHeight="1" x14ac:dyDescent="0.25">
      <c r="A10" s="6" t="s">
        <v>11</v>
      </c>
      <c r="B10" s="25" t="s">
        <v>42</v>
      </c>
      <c r="C10" s="24">
        <v>3</v>
      </c>
      <c r="D10" s="24" t="s">
        <v>46</v>
      </c>
      <c r="E10" s="29" t="s">
        <v>73</v>
      </c>
      <c r="F10" s="31">
        <v>0.53</v>
      </c>
    </row>
    <row r="11" spans="1:14" ht="37.5" customHeight="1" x14ac:dyDescent="0.25">
      <c r="A11" s="6" t="s">
        <v>12</v>
      </c>
      <c r="B11" s="24" t="s">
        <v>41</v>
      </c>
      <c r="C11" s="24">
        <v>20</v>
      </c>
      <c r="D11" s="27" t="s">
        <v>25</v>
      </c>
      <c r="E11" s="29" t="s">
        <v>74</v>
      </c>
      <c r="F11" s="24">
        <v>33.767000000000003</v>
      </c>
    </row>
    <row r="12" spans="1:14" ht="47.25" x14ac:dyDescent="0.25">
      <c r="A12" s="6" t="s">
        <v>13</v>
      </c>
      <c r="B12" s="24" t="s">
        <v>41</v>
      </c>
      <c r="C12" s="25" t="s">
        <v>59</v>
      </c>
      <c r="D12" s="27" t="s">
        <v>60</v>
      </c>
      <c r="E12" s="29" t="s">
        <v>68</v>
      </c>
      <c r="F12" s="24">
        <v>10.602</v>
      </c>
    </row>
    <row r="13" spans="1:14" ht="47.25" x14ac:dyDescent="0.25">
      <c r="A13" s="6" t="s">
        <v>14</v>
      </c>
      <c r="B13" s="24" t="s">
        <v>41</v>
      </c>
      <c r="C13" s="25">
        <v>22</v>
      </c>
      <c r="D13" s="27" t="s">
        <v>25</v>
      </c>
      <c r="E13" s="32" t="s">
        <v>69</v>
      </c>
      <c r="F13" s="24">
        <v>44.192</v>
      </c>
    </row>
    <row r="14" spans="1:14" ht="47.25" x14ac:dyDescent="0.25">
      <c r="A14" s="6" t="s">
        <v>16</v>
      </c>
      <c r="B14" s="24" t="s">
        <v>41</v>
      </c>
      <c r="C14" s="25">
        <v>23</v>
      </c>
      <c r="D14" s="27" t="s">
        <v>61</v>
      </c>
      <c r="E14" s="32" t="s">
        <v>70</v>
      </c>
      <c r="F14" s="24">
        <v>0</v>
      </c>
    </row>
    <row r="15" spans="1:14" ht="47.25" x14ac:dyDescent="0.25">
      <c r="A15" s="6" t="s">
        <v>18</v>
      </c>
      <c r="B15" s="24" t="s">
        <v>35</v>
      </c>
      <c r="C15" s="25">
        <v>3</v>
      </c>
      <c r="D15" s="25" t="s">
        <v>62</v>
      </c>
      <c r="E15" s="32" t="s">
        <v>71</v>
      </c>
      <c r="F15" s="24">
        <v>4.42</v>
      </c>
    </row>
    <row r="16" spans="1:14" ht="47.25" x14ac:dyDescent="0.25">
      <c r="A16" s="6" t="s">
        <v>58</v>
      </c>
      <c r="B16" s="25" t="s">
        <v>42</v>
      </c>
      <c r="C16" s="24">
        <v>4</v>
      </c>
      <c r="D16" s="24" t="s">
        <v>63</v>
      </c>
      <c r="E16" s="32" t="s">
        <v>72</v>
      </c>
      <c r="F16" s="24">
        <v>0.9</v>
      </c>
    </row>
    <row r="17" spans="1:6" ht="19.5" thickBot="1" x14ac:dyDescent="0.3">
      <c r="A17" s="44" t="s">
        <v>6</v>
      </c>
      <c r="B17" s="45"/>
      <c r="C17" s="45"/>
      <c r="D17" s="45"/>
      <c r="E17" s="46"/>
      <c r="F17" s="15">
        <f>SUM(F6:F16)</f>
        <v>139.29400000000001</v>
      </c>
    </row>
  </sheetData>
  <mergeCells count="4">
    <mergeCell ref="E3:F3"/>
    <mergeCell ref="E4:F4"/>
    <mergeCell ref="A1:F1"/>
    <mergeCell ref="A17:E17"/>
  </mergeCells>
  <pageMargins left="0.7" right="0.7" top="0.75" bottom="0.75" header="0.3" footer="0.3"/>
  <pageSetup paperSize="9" scale="7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abSelected="1" workbookViewId="0">
      <selection activeCell="K11" sqref="K11"/>
    </sheetView>
  </sheetViews>
  <sheetFormatPr defaultColWidth="9.140625" defaultRowHeight="15.75" x14ac:dyDescent="0.25"/>
  <cols>
    <col min="1" max="1" width="7.140625" style="1" customWidth="1"/>
    <col min="2" max="2" width="13.7109375" style="1" customWidth="1"/>
    <col min="3" max="3" width="9.7109375" style="1" customWidth="1"/>
    <col min="4" max="4" width="58.85546875" style="1" customWidth="1"/>
    <col min="5" max="5" width="22" style="1" customWidth="1"/>
    <col min="6" max="6" width="15.42578125" style="1" customWidth="1"/>
    <col min="7" max="7" width="7.140625" style="1" customWidth="1"/>
    <col min="8" max="8" width="6.28515625" style="1" customWidth="1"/>
    <col min="9" max="9" width="5.7109375" style="1" customWidth="1"/>
    <col min="10" max="10" width="15.7109375" style="1" customWidth="1"/>
    <col min="11" max="11" width="20.42578125" style="2" customWidth="1"/>
    <col min="12" max="12" width="42.7109375" style="2" customWidth="1"/>
    <col min="13" max="16384" width="9.140625" style="2"/>
  </cols>
  <sheetData>
    <row r="1" spans="1:12" ht="38.25" customHeight="1" x14ac:dyDescent="0.25">
      <c r="A1" s="41" t="s">
        <v>17</v>
      </c>
      <c r="B1" s="42"/>
      <c r="C1" s="42"/>
      <c r="D1" s="42"/>
      <c r="E1" s="42"/>
      <c r="F1" s="42"/>
      <c r="K1" s="1"/>
      <c r="L1" s="1"/>
    </row>
    <row r="2" spans="1:12" x14ac:dyDescent="0.25">
      <c r="A2" s="9"/>
      <c r="B2" s="9"/>
      <c r="C2" s="9"/>
      <c r="D2" s="10"/>
      <c r="E2" s="10"/>
      <c r="F2" s="10"/>
      <c r="G2" s="4"/>
      <c r="H2" s="4"/>
      <c r="J2" s="2"/>
    </row>
    <row r="3" spans="1:12" ht="18.75" customHeight="1" x14ac:dyDescent="0.25">
      <c r="A3" s="9"/>
      <c r="B3" s="9"/>
      <c r="D3" s="11" t="s">
        <v>19</v>
      </c>
      <c r="E3" s="41"/>
      <c r="F3" s="41"/>
      <c r="J3" s="2"/>
    </row>
    <row r="4" spans="1:12" x14ac:dyDescent="0.25">
      <c r="E4" s="43"/>
      <c r="F4" s="43"/>
      <c r="J4" s="2"/>
    </row>
    <row r="5" spans="1:12" ht="96.75" customHeight="1" x14ac:dyDescent="0.25">
      <c r="A5" s="5" t="s">
        <v>3</v>
      </c>
      <c r="B5" s="5" t="s">
        <v>0</v>
      </c>
      <c r="C5" s="5" t="s">
        <v>1</v>
      </c>
      <c r="D5" s="5" t="s">
        <v>2</v>
      </c>
      <c r="E5" s="5" t="s">
        <v>5</v>
      </c>
      <c r="F5" s="5" t="s">
        <v>4</v>
      </c>
      <c r="I5" s="4"/>
      <c r="J5" s="2"/>
    </row>
    <row r="6" spans="1:12" ht="42.75" customHeight="1" x14ac:dyDescent="0.25">
      <c r="A6" s="5">
        <v>1</v>
      </c>
      <c r="B6" s="25" t="s">
        <v>42</v>
      </c>
      <c r="C6" s="24">
        <v>5</v>
      </c>
      <c r="D6" s="34" t="s">
        <v>76</v>
      </c>
      <c r="E6" s="32" t="s">
        <v>83</v>
      </c>
      <c r="F6" s="24">
        <v>3.5</v>
      </c>
      <c r="J6" s="2"/>
    </row>
    <row r="7" spans="1:12" ht="41.25" customHeight="1" x14ac:dyDescent="0.25">
      <c r="A7" s="5">
        <v>2</v>
      </c>
      <c r="B7" s="25" t="s">
        <v>42</v>
      </c>
      <c r="C7" s="24">
        <v>6</v>
      </c>
      <c r="D7" s="34" t="s">
        <v>77</v>
      </c>
      <c r="E7" s="32" t="s">
        <v>84</v>
      </c>
      <c r="F7" s="24">
        <v>4.6749999999999998</v>
      </c>
      <c r="J7" s="2"/>
    </row>
    <row r="8" spans="1:12" ht="41.25" customHeight="1" x14ac:dyDescent="0.25">
      <c r="A8" s="5">
        <v>3</v>
      </c>
      <c r="B8" s="24" t="s">
        <v>75</v>
      </c>
      <c r="C8" s="24">
        <v>7</v>
      </c>
      <c r="D8" s="34" t="s">
        <v>78</v>
      </c>
      <c r="E8" s="38" t="s">
        <v>85</v>
      </c>
      <c r="F8" s="24">
        <v>3.25</v>
      </c>
      <c r="J8" s="2"/>
    </row>
    <row r="9" spans="1:12" ht="41.25" customHeight="1" x14ac:dyDescent="0.25">
      <c r="A9" s="5">
        <v>4</v>
      </c>
      <c r="B9" s="24" t="s">
        <v>43</v>
      </c>
      <c r="C9" s="24">
        <v>2</v>
      </c>
      <c r="D9" s="35" t="s">
        <v>79</v>
      </c>
      <c r="E9" s="38" t="s">
        <v>86</v>
      </c>
      <c r="F9" s="24">
        <v>1.202</v>
      </c>
      <c r="J9" s="2"/>
    </row>
    <row r="10" spans="1:12" ht="42.75" customHeight="1" x14ac:dyDescent="0.25">
      <c r="A10" s="5">
        <v>5</v>
      </c>
      <c r="B10" s="25" t="s">
        <v>41</v>
      </c>
      <c r="C10" s="25">
        <v>24</v>
      </c>
      <c r="D10" s="35" t="s">
        <v>80</v>
      </c>
      <c r="E10" s="38" t="s">
        <v>87</v>
      </c>
      <c r="F10" s="25">
        <v>9.6999999999999993</v>
      </c>
      <c r="J10" s="2"/>
    </row>
    <row r="11" spans="1:12" ht="42.75" customHeight="1" x14ac:dyDescent="0.25">
      <c r="A11" s="5">
        <v>6</v>
      </c>
      <c r="B11" s="25" t="s">
        <v>41</v>
      </c>
      <c r="C11" s="25">
        <v>25</v>
      </c>
      <c r="D11" s="36" t="s">
        <v>25</v>
      </c>
      <c r="E11" s="38" t="s">
        <v>88</v>
      </c>
      <c r="F11" s="25">
        <v>112.355</v>
      </c>
      <c r="J11" s="2"/>
    </row>
    <row r="12" spans="1:12" ht="44.25" customHeight="1" x14ac:dyDescent="0.25">
      <c r="A12" s="5">
        <v>7</v>
      </c>
      <c r="B12" s="25" t="s">
        <v>41</v>
      </c>
      <c r="C12" s="25">
        <v>26</v>
      </c>
      <c r="D12" s="36" t="s">
        <v>25</v>
      </c>
      <c r="E12" s="38" t="s">
        <v>89</v>
      </c>
      <c r="F12" s="25">
        <v>21.033000000000001</v>
      </c>
      <c r="J12" s="2"/>
    </row>
    <row r="13" spans="1:12" ht="40.5" customHeight="1" x14ac:dyDescent="0.25">
      <c r="A13" s="47">
        <v>8</v>
      </c>
      <c r="B13" s="25" t="s">
        <v>35</v>
      </c>
      <c r="C13" s="25">
        <v>4</v>
      </c>
      <c r="D13" s="48" t="s">
        <v>81</v>
      </c>
      <c r="E13" s="38" t="s">
        <v>90</v>
      </c>
      <c r="F13" s="49">
        <v>0</v>
      </c>
      <c r="J13" s="2"/>
    </row>
    <row r="14" spans="1:12" ht="38.25" customHeight="1" x14ac:dyDescent="0.25">
      <c r="A14" s="7">
        <v>9</v>
      </c>
      <c r="B14" s="33" t="s">
        <v>41</v>
      </c>
      <c r="C14" s="33">
        <v>27</v>
      </c>
      <c r="D14" s="37" t="s">
        <v>82</v>
      </c>
      <c r="E14" s="39" t="s">
        <v>91</v>
      </c>
      <c r="F14" s="40">
        <v>0.75</v>
      </c>
    </row>
    <row r="15" spans="1:12" ht="19.5" thickBot="1" x14ac:dyDescent="0.3">
      <c r="A15" s="44" t="s">
        <v>6</v>
      </c>
      <c r="B15" s="45"/>
      <c r="C15" s="45"/>
      <c r="D15" s="45"/>
      <c r="E15" s="46"/>
      <c r="F15" s="8">
        <f>SUM(F6:F14)</f>
        <v>156.46500000000003</v>
      </c>
    </row>
  </sheetData>
  <mergeCells count="4">
    <mergeCell ref="E4:F4"/>
    <mergeCell ref="A1:F1"/>
    <mergeCell ref="E3:F3"/>
    <mergeCell ref="A15:E15"/>
  </mergeCells>
  <pageMargins left="0.7" right="0.7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1 квартал</vt:lpstr>
      <vt:lpstr>2 квартал</vt:lpstr>
      <vt:lpstr>3 квартал</vt:lpstr>
      <vt:lpstr>4 квартал</vt:lpstr>
      <vt:lpstr>'3 квартал'!Область_печати</vt:lpstr>
    </vt:vector>
  </TitlesOfParts>
  <Company>ОАО Магаданэнерго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Великая О.А.</dc:creator>
  <cp:lastModifiedBy>Кувардина Светлана Герасимовна</cp:lastModifiedBy>
  <cp:lastPrinted>2018-04-10T02:52:57Z</cp:lastPrinted>
  <dcterms:created xsi:type="dcterms:W3CDTF">2011-08-22T06:05:24Z</dcterms:created>
  <dcterms:modified xsi:type="dcterms:W3CDTF">2020-01-10T22:56:03Z</dcterms:modified>
</cp:coreProperties>
</file>